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38453754-45BC-4066-B46F-56D95C3050A5}" xr6:coauthVersionLast="47" xr6:coauthVersionMax="47" xr10:uidLastSave="{00000000-0000-0000-0000-000000000000}"/>
  <bookViews>
    <workbookView xWindow="-120" yWindow="-120" windowWidth="20730" windowHeight="11040" xr2:uid="{ECD4BAA1-1906-4168-963E-4DCE06EB0D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8" i="1"/>
  <c r="M9" i="1"/>
  <c r="M10" i="1"/>
  <c r="M11" i="1"/>
  <c r="M12" i="1"/>
  <c r="M13" i="1"/>
  <c r="M14" i="1"/>
  <c r="M15" i="1"/>
  <c r="M16" i="1"/>
  <c r="M17" i="1"/>
  <c r="M18" i="1"/>
  <c r="M19" i="1"/>
  <c r="M8" i="1"/>
  <c r="J9" i="1"/>
  <c r="J10" i="1"/>
  <c r="J11" i="1"/>
  <c r="J12" i="1"/>
  <c r="J13" i="1"/>
  <c r="J14" i="1"/>
  <c r="J15" i="1"/>
  <c r="J16" i="1"/>
  <c r="J17" i="1"/>
  <c r="J18" i="1"/>
  <c r="J19" i="1"/>
  <c r="J22" i="1"/>
  <c r="J23" i="1"/>
  <c r="J24" i="1"/>
  <c r="J25" i="1"/>
  <c r="J8" i="1"/>
  <c r="O35" i="1"/>
  <c r="N35" i="1"/>
  <c r="L35" i="1"/>
  <c r="K35" i="1"/>
  <c r="I35" i="1"/>
  <c r="H35" i="1"/>
  <c r="G35" i="1"/>
  <c r="F35" i="1"/>
  <c r="E35" i="1"/>
  <c r="D35" i="1"/>
  <c r="B35" i="1"/>
  <c r="C20" i="1"/>
  <c r="C35" i="1" s="1"/>
  <c r="M35" i="1" l="1"/>
  <c r="J35" i="1"/>
  <c r="P35" i="1"/>
  <c r="J20" i="1"/>
</calcChain>
</file>

<file path=xl/sharedStrings.xml><?xml version="1.0" encoding="utf-8"?>
<sst xmlns="http://schemas.openxmlformats.org/spreadsheetml/2006/main" count="55" uniqueCount="41">
  <si>
    <t xml:space="preserve">Outstanding Under Pm Savanidhi </t>
  </si>
  <si>
    <t xml:space="preserve">NPA under PM Savanidhi </t>
  </si>
  <si>
    <t xml:space="preserve">Bank Name </t>
  </si>
  <si>
    <t>1st Tranch 
Amount</t>
  </si>
  <si>
    <t>a/c</t>
  </si>
  <si>
    <t>Amt</t>
  </si>
  <si>
    <t>2ndt Tranch 
Amount</t>
  </si>
  <si>
    <t>3rd Tranch 
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</si>
  <si>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</si>
  <si>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</si>
  <si>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</si>
  <si>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</si>
  <si>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</si>
  <si>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</si>
  <si>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</si>
  <si>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</si>
  <si>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</si>
  <si>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</si>
  <si>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</si>
  <si>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</si>
  <si>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AXIS BANK</t>
  </si>
  <si>
    <t>BANDHAN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</si>
  <si>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</si>
  <si>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</si>
  <si>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</si>
  <si>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</si>
  <si>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</si>
  <si>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</si>
  <si>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</si>
  <si>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</si>
  <si>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KOTAK MAHINDRA BANK</t>
  </si>
  <si>
    <t>SOUTH INDIAN BANK</t>
  </si>
  <si>
    <t>YES BANK</t>
  </si>
  <si>
    <t>AU SMALL FINANCE BANK</t>
  </si>
  <si>
    <t>UJJIVAN SMALL FINANCE BANK</t>
  </si>
  <si>
    <t>Grand Total</t>
  </si>
  <si>
    <t xml:space="preserve">Percentage </t>
  </si>
  <si>
    <t> 0</t>
  </si>
  <si>
    <t xml:space="preserve">Percentage % </t>
  </si>
  <si>
    <t>Annexure 22 A</t>
  </si>
  <si>
    <t xml:space="preserve">                                                                                  PM SVANidhi NPA  Position As on 30.06.2024                                                                  Amount in Lacs
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</si>
</sst>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333333"/>
      <name val="Arial"/>
      <family val="2"/>
    </font>
    <font>
      <b/>
      <sz val="11.5"/>
      <color rgb="FF242424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Bookman Old Style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7591-06CF-4742-AF11-BF254F679E57}">
  <sheetPr>
    <pageSetUpPr fitToPage="1"/>
  </sheetPr>
  <dimension ref="A2:P35"/>
  <sheetViews>
    <sheetView tabSelected="1" zoomScaleNormal="100" workbookViewId="0">
      <selection activeCell="K8" sqref="K8"/>
    </sheetView>
  </sheetViews>
  <sheetFormatPr defaultRowHeight="15" x14ac:dyDescent="0.25"/>
  <cols>
    <col min="1" max="1" width="30" bestFit="1" customWidth="1"/>
    <col min="10" max="10" width="11.42578125" style="2" bestFit="1" customWidth="1"/>
    <col min="13" max="13" width="11.42578125" style="2" bestFit="1" customWidth="1"/>
    <col min="16" max="16" width="11.42578125" style="3" customWidth="1"/>
  </cols>
  <sheetData>
    <row r="2" spans="1:16" ht="18.75" x14ac:dyDescent="0.3">
      <c r="N2" s="15" t="s">
        <v>39</v>
      </c>
      <c r="O2" s="15"/>
    </row>
    <row r="4" spans="1:16" ht="30" customHeight="1" x14ac:dyDescent="0.25">
      <c r="A4" s="17" t="s">
        <v>40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6"/>
    </row>
    <row r="5" spans="1:16" ht="15.75" x14ac:dyDescent="0.25">
      <c r="A5" s="4"/>
      <c r="B5" s="18" t="s">
        <v>0</v>
      </c>
      <c r="C5" s="18"/>
      <c r="D5" s="18"/>
      <c r="E5" s="18"/>
      <c r="F5" s="18"/>
      <c r="G5" s="18"/>
      <c r="H5" s="18" t="s">
        <v>1</v>
      </c>
      <c r="I5" s="18"/>
      <c r="J5" s="18"/>
      <c r="K5" s="18"/>
      <c r="L5" s="18"/>
      <c r="M5" s="18"/>
      <c r="N5" s="18"/>
      <c r="O5" s="18"/>
      <c r="P5" s="6"/>
    </row>
    <row r="6" spans="1:16" s="1" customFormat="1" ht="38.25" customHeight="1" x14ac:dyDescent="0.25">
      <c r="A6" s="18" t="s">
        <v>2</v>
      </c>
      <c r="B6" s="19" t="s">
        <v>3</v>
      </c>
      <c r="C6" s="19"/>
      <c r="D6" s="19" t="s">
        <v>6</v>
      </c>
      <c r="E6" s="19"/>
      <c r="F6" s="19" t="s">
        <v>7</v>
      </c>
      <c r="G6" s="19"/>
      <c r="H6" s="19" t="s">
        <v>3</v>
      </c>
      <c r="I6" s="19"/>
      <c r="J6" s="20" t="s">
        <v>36</v>
      </c>
      <c r="K6" s="19" t="s">
        <v>6</v>
      </c>
      <c r="L6" s="19"/>
      <c r="M6" s="20" t="s">
        <v>36</v>
      </c>
      <c r="N6" s="19" t="s">
        <v>7</v>
      </c>
      <c r="O6" s="19"/>
      <c r="P6" s="16" t="s">
        <v>38</v>
      </c>
    </row>
    <row r="7" spans="1:16" s="1" customFormat="1" x14ac:dyDescent="0.25">
      <c r="A7" s="18"/>
      <c r="B7" s="5" t="s">
        <v>4</v>
      </c>
      <c r="C7" s="5" t="s">
        <v>5</v>
      </c>
      <c r="D7" s="5" t="s">
        <v>4</v>
      </c>
      <c r="E7" s="5" t="s">
        <v>5</v>
      </c>
      <c r="F7" s="5" t="s">
        <v>4</v>
      </c>
      <c r="G7" s="5" t="s">
        <v>5</v>
      </c>
      <c r="H7" s="5" t="s">
        <v>4</v>
      </c>
      <c r="I7" s="5" t="s">
        <v>5</v>
      </c>
      <c r="J7" s="20"/>
      <c r="K7" s="5" t="s">
        <v>4</v>
      </c>
      <c r="L7" s="5" t="s">
        <v>5</v>
      </c>
      <c r="M7" s="20"/>
      <c r="N7" s="5" t="s">
        <v>4</v>
      </c>
      <c r="O7" s="5" t="s">
        <v>5</v>
      </c>
      <c r="P7" s="16"/>
    </row>
    <row r="8" spans="1:16" x14ac:dyDescent="0.25">
      <c r="A8" s="7" t="s">
        <v>8</v>
      </c>
      <c r="B8" s="8">
        <v>82</v>
      </c>
      <c r="C8" s="8">
        <v>2.82</v>
      </c>
      <c r="D8" s="8">
        <v>60</v>
      </c>
      <c r="E8" s="8">
        <v>4.8</v>
      </c>
      <c r="F8" s="8">
        <v>23</v>
      </c>
      <c r="G8" s="8">
        <v>8.4</v>
      </c>
      <c r="H8" s="8">
        <v>13</v>
      </c>
      <c r="I8" s="8">
        <v>0.69</v>
      </c>
      <c r="J8" s="9">
        <f>I8/C8*100</f>
        <v>24.468085106382979</v>
      </c>
      <c r="K8" s="8">
        <v>2</v>
      </c>
      <c r="L8" s="8">
        <v>0.1</v>
      </c>
      <c r="M8" s="9">
        <f>L8/E8*100</f>
        <v>2.0833333333333335</v>
      </c>
      <c r="N8" s="8">
        <v>1</v>
      </c>
      <c r="O8" s="8">
        <v>0.38</v>
      </c>
      <c r="P8" s="6">
        <f>O8/G8*100</f>
        <v>4.5238095238095237</v>
      </c>
    </row>
    <row r="9" spans="1:16" x14ac:dyDescent="0.25">
      <c r="A9" s="7" t="s">
        <v>9</v>
      </c>
      <c r="B9" s="10">
        <v>1438</v>
      </c>
      <c r="C9" s="10">
        <v>67.86</v>
      </c>
      <c r="D9" s="10">
        <v>286</v>
      </c>
      <c r="E9" s="10">
        <v>27.64</v>
      </c>
      <c r="F9" s="10">
        <v>116</v>
      </c>
      <c r="G9" s="10">
        <v>45.4</v>
      </c>
      <c r="H9" s="10">
        <v>343</v>
      </c>
      <c r="I9" s="10">
        <v>22.34</v>
      </c>
      <c r="J9" s="9">
        <f t="shared" ref="J9:J35" si="0">I9/C9*100</f>
        <v>32.920719127615676</v>
      </c>
      <c r="K9" s="10">
        <v>41</v>
      </c>
      <c r="L9" s="10">
        <v>3.96</v>
      </c>
      <c r="M9" s="9">
        <f t="shared" ref="M9:M35" si="1">L9/E9*100</f>
        <v>14.327062228654125</v>
      </c>
      <c r="N9" s="10">
        <v>7</v>
      </c>
      <c r="O9" s="10">
        <v>2.4700000000000002</v>
      </c>
      <c r="P9" s="6">
        <f t="shared" ref="P9:P35" si="2">O9/G9*100</f>
        <v>5.4405286343612342</v>
      </c>
    </row>
    <row r="10" spans="1:16" x14ac:dyDescent="0.25">
      <c r="A10" s="7" t="s">
        <v>10</v>
      </c>
      <c r="B10" s="11">
        <v>27</v>
      </c>
      <c r="C10" s="11">
        <v>1.1299999999999999</v>
      </c>
      <c r="D10" s="11">
        <v>24</v>
      </c>
      <c r="E10" s="11">
        <v>1.78</v>
      </c>
      <c r="F10" s="11">
        <v>20</v>
      </c>
      <c r="G10" s="11">
        <v>7.49</v>
      </c>
      <c r="H10" s="11">
        <v>21</v>
      </c>
      <c r="I10" s="11">
        <v>1</v>
      </c>
      <c r="J10" s="9">
        <f t="shared" si="0"/>
        <v>88.495575221238937</v>
      </c>
      <c r="K10" s="11">
        <v>5</v>
      </c>
      <c r="L10" s="11">
        <v>0.5</v>
      </c>
      <c r="M10" s="9">
        <f t="shared" si="1"/>
        <v>28.08988764044944</v>
      </c>
      <c r="N10" s="11">
        <v>1</v>
      </c>
      <c r="O10" s="11">
        <v>0.3</v>
      </c>
      <c r="P10" s="6">
        <f t="shared" si="2"/>
        <v>4.005340453938584</v>
      </c>
    </row>
    <row r="11" spans="1:16" x14ac:dyDescent="0.25">
      <c r="A11" s="7" t="s">
        <v>11</v>
      </c>
      <c r="B11" s="5">
        <v>24</v>
      </c>
      <c r="C11" s="12">
        <v>1.0900000000000001</v>
      </c>
      <c r="D11" s="5">
        <v>33</v>
      </c>
      <c r="E11" s="12">
        <v>2.76</v>
      </c>
      <c r="F11" s="5">
        <v>23</v>
      </c>
      <c r="G11" s="12">
        <v>9.32</v>
      </c>
      <c r="H11" s="5">
        <v>8</v>
      </c>
      <c r="I11" s="12">
        <v>0.41</v>
      </c>
      <c r="J11" s="9">
        <f t="shared" si="0"/>
        <v>37.614678899082563</v>
      </c>
      <c r="K11" s="5">
        <v>1</v>
      </c>
      <c r="L11" s="12">
        <v>0.14000000000000001</v>
      </c>
      <c r="M11" s="9">
        <f t="shared" si="1"/>
        <v>5.0724637681159432</v>
      </c>
      <c r="N11" s="5">
        <v>0</v>
      </c>
      <c r="O11" s="5">
        <v>0</v>
      </c>
      <c r="P11" s="6">
        <f t="shared" si="2"/>
        <v>0</v>
      </c>
    </row>
    <row r="12" spans="1:16" x14ac:dyDescent="0.25">
      <c r="A12" s="7" t="s">
        <v>12</v>
      </c>
      <c r="B12" s="10">
        <v>21</v>
      </c>
      <c r="C12" s="10">
        <v>0.49</v>
      </c>
      <c r="D12" s="10">
        <v>43</v>
      </c>
      <c r="E12" s="10">
        <v>3.59</v>
      </c>
      <c r="F12" s="10">
        <v>32</v>
      </c>
      <c r="G12" s="10">
        <v>12.64</v>
      </c>
      <c r="H12" s="10">
        <v>3</v>
      </c>
      <c r="I12" s="10">
        <v>5.2999999999999999E-2</v>
      </c>
      <c r="J12" s="9">
        <f t="shared" si="0"/>
        <v>10.816326530612244</v>
      </c>
      <c r="K12" s="10">
        <v>3</v>
      </c>
      <c r="L12" s="10">
        <v>0.26</v>
      </c>
      <c r="M12" s="9">
        <f t="shared" si="1"/>
        <v>7.2423398328690807</v>
      </c>
      <c r="N12" s="10">
        <v>2</v>
      </c>
      <c r="O12" s="10">
        <v>0.95</v>
      </c>
      <c r="P12" s="6">
        <f t="shared" si="2"/>
        <v>7.5158227848101262</v>
      </c>
    </row>
    <row r="13" spans="1:16" x14ac:dyDescent="0.25">
      <c r="A13" s="7" t="s">
        <v>13</v>
      </c>
      <c r="B13" s="10">
        <v>38</v>
      </c>
      <c r="C13" s="10">
        <v>0.83</v>
      </c>
      <c r="D13" s="10">
        <v>45</v>
      </c>
      <c r="E13" s="10">
        <v>4.5199999999999996</v>
      </c>
      <c r="F13" s="10">
        <v>32</v>
      </c>
      <c r="G13" s="10">
        <v>11.61</v>
      </c>
      <c r="H13" s="10">
        <v>10</v>
      </c>
      <c r="I13" s="10">
        <v>0.18</v>
      </c>
      <c r="J13" s="9">
        <f t="shared" si="0"/>
        <v>21.686746987951807</v>
      </c>
      <c r="K13" s="10">
        <v>6</v>
      </c>
      <c r="L13" s="10">
        <v>0.65</v>
      </c>
      <c r="M13" s="9">
        <f t="shared" si="1"/>
        <v>14.38053097345133</v>
      </c>
      <c r="N13" s="10">
        <v>1</v>
      </c>
      <c r="O13" s="10">
        <v>0.39</v>
      </c>
      <c r="P13" s="6">
        <f t="shared" si="2"/>
        <v>3.3591731266149871</v>
      </c>
    </row>
    <row r="14" spans="1:16" x14ac:dyDescent="0.25">
      <c r="A14" s="7" t="s">
        <v>14</v>
      </c>
      <c r="B14" s="10">
        <v>17</v>
      </c>
      <c r="C14" s="10">
        <v>0.37</v>
      </c>
      <c r="D14" s="10">
        <v>12</v>
      </c>
      <c r="E14" s="10">
        <v>1.37</v>
      </c>
      <c r="F14" s="10">
        <v>9</v>
      </c>
      <c r="G14" s="10">
        <v>3.65</v>
      </c>
      <c r="H14" s="10">
        <v>0</v>
      </c>
      <c r="I14" s="10">
        <v>0</v>
      </c>
      <c r="J14" s="9">
        <f t="shared" si="0"/>
        <v>0</v>
      </c>
      <c r="K14" s="10">
        <v>0</v>
      </c>
      <c r="L14" s="10">
        <v>0</v>
      </c>
      <c r="M14" s="9">
        <f t="shared" si="1"/>
        <v>0</v>
      </c>
      <c r="N14" s="10">
        <v>0</v>
      </c>
      <c r="O14" s="10">
        <v>0</v>
      </c>
      <c r="P14" s="6">
        <f t="shared" si="2"/>
        <v>0</v>
      </c>
    </row>
    <row r="15" spans="1:16" x14ac:dyDescent="0.25">
      <c r="A15" s="7" t="s">
        <v>15</v>
      </c>
      <c r="B15" s="10">
        <v>137</v>
      </c>
      <c r="C15" s="10">
        <v>4.82</v>
      </c>
      <c r="D15" s="10">
        <v>265</v>
      </c>
      <c r="E15" s="10">
        <v>21.99</v>
      </c>
      <c r="F15" s="10">
        <v>160</v>
      </c>
      <c r="G15" s="10">
        <v>62.12</v>
      </c>
      <c r="H15" s="10">
        <v>18</v>
      </c>
      <c r="I15" s="10">
        <v>0.97</v>
      </c>
      <c r="J15" s="9">
        <f t="shared" si="0"/>
        <v>20.124481327800829</v>
      </c>
      <c r="K15" s="10">
        <v>9</v>
      </c>
      <c r="L15" s="10">
        <v>1.54</v>
      </c>
      <c r="M15" s="9">
        <f t="shared" si="1"/>
        <v>7.0031832651205104</v>
      </c>
      <c r="N15" s="10">
        <v>1</v>
      </c>
      <c r="O15" s="10">
        <v>4.3600000000000003</v>
      </c>
      <c r="P15" s="6">
        <f t="shared" si="2"/>
        <v>7.0186735350933684</v>
      </c>
    </row>
    <row r="16" spans="1:16" x14ac:dyDescent="0.25">
      <c r="A16" s="7" t="s">
        <v>16</v>
      </c>
      <c r="B16" s="10">
        <v>44</v>
      </c>
      <c r="C16" s="10">
        <v>1.1000000000000001</v>
      </c>
      <c r="D16" s="10">
        <v>60</v>
      </c>
      <c r="E16" s="10">
        <v>4.3899999999999997</v>
      </c>
      <c r="F16" s="10">
        <v>43</v>
      </c>
      <c r="G16" s="10">
        <v>14.5</v>
      </c>
      <c r="H16" s="10">
        <v>7</v>
      </c>
      <c r="I16" s="10">
        <v>0.35</v>
      </c>
      <c r="J16" s="9">
        <f t="shared" si="0"/>
        <v>31.818181818181813</v>
      </c>
      <c r="K16" s="10">
        <v>6</v>
      </c>
      <c r="L16" s="10">
        <v>0.6</v>
      </c>
      <c r="M16" s="9">
        <f t="shared" si="1"/>
        <v>13.66742596810934</v>
      </c>
      <c r="N16" s="10">
        <v>1</v>
      </c>
      <c r="O16" s="10">
        <v>0.38</v>
      </c>
      <c r="P16" s="6">
        <f t="shared" si="2"/>
        <v>2.6206896551724137</v>
      </c>
    </row>
    <row r="17" spans="1:16" x14ac:dyDescent="0.25">
      <c r="A17" s="7" t="s">
        <v>17</v>
      </c>
      <c r="B17" s="10">
        <v>68</v>
      </c>
      <c r="C17" s="10">
        <v>2.08</v>
      </c>
      <c r="D17" s="10">
        <v>84</v>
      </c>
      <c r="E17" s="10">
        <v>7.67</v>
      </c>
      <c r="F17" s="10">
        <v>87</v>
      </c>
      <c r="G17" s="10">
        <v>2.95</v>
      </c>
      <c r="H17" s="10">
        <v>35</v>
      </c>
      <c r="I17" s="10">
        <v>1.33</v>
      </c>
      <c r="J17" s="9">
        <f t="shared" si="0"/>
        <v>63.942307692307701</v>
      </c>
      <c r="K17" s="10">
        <v>10</v>
      </c>
      <c r="L17" s="10">
        <v>0.71</v>
      </c>
      <c r="M17" s="9">
        <f t="shared" si="1"/>
        <v>9.256844850065189</v>
      </c>
      <c r="N17" s="10">
        <v>0</v>
      </c>
      <c r="O17" s="10">
        <v>0</v>
      </c>
      <c r="P17" s="6">
        <f t="shared" si="2"/>
        <v>0</v>
      </c>
    </row>
    <row r="18" spans="1:16" x14ac:dyDescent="0.25">
      <c r="A18" s="7" t="s">
        <v>18</v>
      </c>
      <c r="B18" s="10">
        <v>43</v>
      </c>
      <c r="C18" s="10">
        <v>0.53</v>
      </c>
      <c r="D18" s="10">
        <v>27</v>
      </c>
      <c r="E18" s="10">
        <v>2.23</v>
      </c>
      <c r="F18" s="10">
        <v>37</v>
      </c>
      <c r="G18" s="10">
        <v>0.46</v>
      </c>
      <c r="H18" s="10">
        <v>12</v>
      </c>
      <c r="I18" s="10">
        <v>0.36</v>
      </c>
      <c r="J18" s="9">
        <f t="shared" si="0"/>
        <v>67.924528301886795</v>
      </c>
      <c r="K18" s="10">
        <v>3</v>
      </c>
      <c r="L18" s="10">
        <v>0.2</v>
      </c>
      <c r="M18" s="9">
        <f t="shared" si="1"/>
        <v>8.968609865470853</v>
      </c>
      <c r="N18" s="10">
        <v>0</v>
      </c>
      <c r="O18" s="10">
        <v>0</v>
      </c>
      <c r="P18" s="6">
        <f t="shared" si="2"/>
        <v>0</v>
      </c>
    </row>
    <row r="19" spans="1:16" x14ac:dyDescent="0.25">
      <c r="A19" s="7" t="s">
        <v>19</v>
      </c>
      <c r="B19" s="10">
        <v>66</v>
      </c>
      <c r="C19" s="10">
        <v>2.0249999999999999</v>
      </c>
      <c r="D19" s="10">
        <v>44</v>
      </c>
      <c r="E19" s="10">
        <v>4.38</v>
      </c>
      <c r="F19" s="10">
        <v>19</v>
      </c>
      <c r="G19" s="10">
        <v>8.1999999999999993</v>
      </c>
      <c r="H19" s="10">
        <v>7</v>
      </c>
      <c r="I19" s="10">
        <v>0.24</v>
      </c>
      <c r="J19" s="9">
        <f t="shared" si="0"/>
        <v>11.851851851851853</v>
      </c>
      <c r="K19" s="10">
        <v>2</v>
      </c>
      <c r="L19" s="10">
        <v>0.16</v>
      </c>
      <c r="M19" s="9">
        <f t="shared" si="1"/>
        <v>3.6529680365296811</v>
      </c>
      <c r="N19" s="10">
        <v>0</v>
      </c>
      <c r="O19" s="10">
        <v>0</v>
      </c>
      <c r="P19" s="6">
        <f t="shared" si="2"/>
        <v>0</v>
      </c>
    </row>
    <row r="20" spans="1:16" x14ac:dyDescent="0.25">
      <c r="A20" s="7" t="s">
        <v>20</v>
      </c>
      <c r="B20" s="10">
        <v>4</v>
      </c>
      <c r="C20" s="10">
        <f>4400/100000</f>
        <v>4.3999999999999997E-2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9">
        <f t="shared" si="0"/>
        <v>0</v>
      </c>
      <c r="K20" s="10">
        <v>0</v>
      </c>
      <c r="L20" s="10">
        <v>0</v>
      </c>
      <c r="M20" s="9">
        <v>0</v>
      </c>
      <c r="N20" s="10">
        <v>0</v>
      </c>
      <c r="O20" s="10">
        <v>0</v>
      </c>
      <c r="P20" s="6">
        <v>0</v>
      </c>
    </row>
    <row r="21" spans="1:16" x14ac:dyDescent="0.25">
      <c r="A21" s="7" t="s">
        <v>21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9">
        <v>0</v>
      </c>
      <c r="K21" s="10">
        <v>0</v>
      </c>
      <c r="L21" s="10">
        <v>0</v>
      </c>
      <c r="M21" s="9">
        <v>0</v>
      </c>
      <c r="N21" s="10">
        <v>0</v>
      </c>
      <c r="O21" s="10">
        <v>0</v>
      </c>
      <c r="P21" s="6">
        <v>0</v>
      </c>
    </row>
    <row r="22" spans="1:16" x14ac:dyDescent="0.25">
      <c r="A22" s="7" t="s">
        <v>22</v>
      </c>
      <c r="B22" s="10">
        <v>2</v>
      </c>
      <c r="C22" s="10">
        <v>0.2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9">
        <f t="shared" si="0"/>
        <v>0</v>
      </c>
      <c r="K22" s="10">
        <v>0</v>
      </c>
      <c r="L22" s="10">
        <v>0</v>
      </c>
      <c r="M22" s="9">
        <v>0</v>
      </c>
      <c r="N22" s="10">
        <v>0</v>
      </c>
      <c r="O22" s="10">
        <v>0</v>
      </c>
      <c r="P22" s="6">
        <v>0</v>
      </c>
    </row>
    <row r="23" spans="1:16" x14ac:dyDescent="0.25">
      <c r="A23" s="7" t="s">
        <v>23</v>
      </c>
      <c r="B23" s="13">
        <v>2</v>
      </c>
      <c r="C23" s="13">
        <v>0.01</v>
      </c>
      <c r="D23" s="13">
        <v>8</v>
      </c>
      <c r="E23" s="13">
        <v>1.2</v>
      </c>
      <c r="F23" s="13">
        <v>0</v>
      </c>
      <c r="G23" s="10">
        <v>0</v>
      </c>
      <c r="H23" s="10">
        <v>0</v>
      </c>
      <c r="I23" s="10">
        <v>0</v>
      </c>
      <c r="J23" s="9">
        <f t="shared" si="0"/>
        <v>0</v>
      </c>
      <c r="K23" s="10">
        <v>0</v>
      </c>
      <c r="L23" s="10">
        <v>0</v>
      </c>
      <c r="M23" s="9">
        <v>0</v>
      </c>
      <c r="N23" s="10">
        <v>0</v>
      </c>
      <c r="O23" s="10">
        <v>0</v>
      </c>
      <c r="P23" s="6">
        <v>0</v>
      </c>
    </row>
    <row r="24" spans="1:16" x14ac:dyDescent="0.25">
      <c r="A24" s="7" t="s">
        <v>24</v>
      </c>
      <c r="B24" s="10">
        <v>4</v>
      </c>
      <c r="C24" s="10">
        <v>0.4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9">
        <f t="shared" si="0"/>
        <v>0</v>
      </c>
      <c r="K24" s="10">
        <v>0</v>
      </c>
      <c r="L24" s="10">
        <v>0</v>
      </c>
      <c r="M24" s="9">
        <v>0</v>
      </c>
      <c r="N24" s="10">
        <v>0</v>
      </c>
      <c r="O24" s="10">
        <v>0</v>
      </c>
      <c r="P24" s="6">
        <v>0</v>
      </c>
    </row>
    <row r="25" spans="1:16" x14ac:dyDescent="0.25">
      <c r="A25" s="7" t="s">
        <v>25</v>
      </c>
      <c r="B25" s="10">
        <v>1</v>
      </c>
      <c r="C25" s="10">
        <v>0.02</v>
      </c>
      <c r="D25" s="10">
        <v>7</v>
      </c>
      <c r="E25" s="10">
        <v>0.85</v>
      </c>
      <c r="F25" s="10">
        <v>3</v>
      </c>
      <c r="G25" s="10">
        <v>0.94</v>
      </c>
      <c r="H25" s="10">
        <v>0</v>
      </c>
      <c r="I25" s="10">
        <v>0</v>
      </c>
      <c r="J25" s="9">
        <f t="shared" si="0"/>
        <v>0</v>
      </c>
      <c r="K25" s="10">
        <v>0</v>
      </c>
      <c r="L25" s="10">
        <v>0</v>
      </c>
      <c r="M25" s="9">
        <v>0</v>
      </c>
      <c r="N25" s="10">
        <v>0</v>
      </c>
      <c r="O25" s="10">
        <v>0</v>
      </c>
      <c r="P25" s="6">
        <v>0</v>
      </c>
    </row>
    <row r="26" spans="1:16" x14ac:dyDescent="0.25">
      <c r="A26" s="7" t="s">
        <v>26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9">
        <v>0</v>
      </c>
      <c r="K26" s="10">
        <v>0</v>
      </c>
      <c r="L26" s="10">
        <v>0</v>
      </c>
      <c r="M26" s="9">
        <v>0</v>
      </c>
      <c r="N26" s="10">
        <v>0</v>
      </c>
      <c r="O26" s="10">
        <v>0</v>
      </c>
      <c r="P26" s="6">
        <v>0</v>
      </c>
    </row>
    <row r="27" spans="1:16" x14ac:dyDescent="0.25">
      <c r="A27" s="7" t="s">
        <v>27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9">
        <v>0</v>
      </c>
      <c r="K27" s="10">
        <v>0</v>
      </c>
      <c r="L27" s="10">
        <v>0</v>
      </c>
      <c r="M27" s="9">
        <v>0</v>
      </c>
      <c r="N27" s="10">
        <v>0</v>
      </c>
      <c r="O27" s="10">
        <v>0</v>
      </c>
      <c r="P27" s="6">
        <v>0</v>
      </c>
    </row>
    <row r="28" spans="1:16" x14ac:dyDescent="0.25">
      <c r="A28" s="7" t="s">
        <v>28</v>
      </c>
      <c r="B28" s="10">
        <v>1</v>
      </c>
      <c r="C28" s="10">
        <v>0.01</v>
      </c>
      <c r="D28" s="10">
        <v>0</v>
      </c>
      <c r="E28" s="10">
        <v>0</v>
      </c>
      <c r="F28" s="10">
        <v>1</v>
      </c>
      <c r="G28" s="10">
        <v>0.42</v>
      </c>
      <c r="H28" s="10">
        <v>0</v>
      </c>
      <c r="I28" s="10">
        <v>0</v>
      </c>
      <c r="J28" s="9">
        <v>0</v>
      </c>
      <c r="K28" s="10">
        <v>0</v>
      </c>
      <c r="L28" s="10">
        <v>0</v>
      </c>
      <c r="M28" s="9">
        <v>0</v>
      </c>
      <c r="N28" s="10">
        <v>0</v>
      </c>
      <c r="O28" s="10">
        <v>0</v>
      </c>
      <c r="P28" s="6">
        <v>0</v>
      </c>
    </row>
    <row r="29" spans="1:16" x14ac:dyDescent="0.25">
      <c r="A29" s="7" t="s">
        <v>29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9">
        <v>0</v>
      </c>
      <c r="K29" s="10">
        <v>0</v>
      </c>
      <c r="L29" s="10">
        <v>0</v>
      </c>
      <c r="M29" s="9">
        <v>0</v>
      </c>
      <c r="N29" s="10">
        <v>0</v>
      </c>
      <c r="O29" s="10">
        <v>0</v>
      </c>
      <c r="P29" s="6">
        <v>0</v>
      </c>
    </row>
    <row r="30" spans="1:16" x14ac:dyDescent="0.25">
      <c r="A30" s="7" t="s">
        <v>30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9">
        <v>0</v>
      </c>
      <c r="K30" s="10">
        <v>0</v>
      </c>
      <c r="L30" s="10">
        <v>0</v>
      </c>
      <c r="M30" s="9">
        <v>0</v>
      </c>
      <c r="N30" s="10">
        <v>0</v>
      </c>
      <c r="O30" s="10">
        <v>0</v>
      </c>
      <c r="P30" s="6">
        <v>0</v>
      </c>
    </row>
    <row r="31" spans="1:16" x14ac:dyDescent="0.25">
      <c r="A31" s="7" t="s">
        <v>31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9">
        <v>0</v>
      </c>
      <c r="K31" s="10">
        <v>0</v>
      </c>
      <c r="L31" s="10">
        <v>0</v>
      </c>
      <c r="M31" s="9">
        <v>0</v>
      </c>
      <c r="N31" s="10">
        <v>0</v>
      </c>
      <c r="O31" s="10">
        <v>0</v>
      </c>
      <c r="P31" s="6">
        <v>0</v>
      </c>
    </row>
    <row r="32" spans="1:16" x14ac:dyDescent="0.25">
      <c r="A32" s="7" t="s">
        <v>32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9">
        <v>0</v>
      </c>
      <c r="K32" s="10">
        <v>0</v>
      </c>
      <c r="L32" s="10">
        <v>0</v>
      </c>
      <c r="M32" s="9">
        <v>0</v>
      </c>
      <c r="N32" s="10">
        <v>0</v>
      </c>
      <c r="O32" s="10">
        <v>0</v>
      </c>
      <c r="P32" s="6">
        <v>0</v>
      </c>
    </row>
    <row r="33" spans="1:16" ht="15.75" thickBot="1" x14ac:dyDescent="0.3">
      <c r="A33" s="7" t="s">
        <v>33</v>
      </c>
      <c r="B33" s="14" t="s">
        <v>37</v>
      </c>
      <c r="C33" s="14">
        <v>0</v>
      </c>
      <c r="D33" s="14">
        <v>1</v>
      </c>
      <c r="E33" s="14">
        <v>0.01</v>
      </c>
      <c r="F33" s="14">
        <v>0</v>
      </c>
      <c r="G33" s="14">
        <v>0</v>
      </c>
      <c r="H33" s="10">
        <v>0</v>
      </c>
      <c r="I33" s="10">
        <v>0</v>
      </c>
      <c r="J33" s="9">
        <v>0</v>
      </c>
      <c r="K33" s="10">
        <v>0</v>
      </c>
      <c r="L33" s="10">
        <v>0</v>
      </c>
      <c r="M33" s="9">
        <v>0</v>
      </c>
      <c r="N33" s="10">
        <v>0</v>
      </c>
      <c r="O33" s="10">
        <v>0</v>
      </c>
      <c r="P33" s="6">
        <v>0</v>
      </c>
    </row>
    <row r="34" spans="1:16" x14ac:dyDescent="0.25">
      <c r="A34" s="7" t="s">
        <v>34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9">
        <v>0</v>
      </c>
      <c r="K34" s="10">
        <v>0</v>
      </c>
      <c r="L34" s="10">
        <v>0</v>
      </c>
      <c r="M34" s="9">
        <v>0</v>
      </c>
      <c r="N34" s="10">
        <v>0</v>
      </c>
      <c r="O34" s="10">
        <v>0</v>
      </c>
      <c r="P34" s="6">
        <v>0</v>
      </c>
    </row>
    <row r="35" spans="1:16" x14ac:dyDescent="0.25">
      <c r="A35" s="7" t="s">
        <v>35</v>
      </c>
      <c r="B35" s="10">
        <f t="shared" ref="B35:O35" si="3">SUM(B8:B34)</f>
        <v>2019</v>
      </c>
      <c r="C35" s="10">
        <f t="shared" si="3"/>
        <v>85.829000000000008</v>
      </c>
      <c r="D35" s="10">
        <f t="shared" si="3"/>
        <v>999</v>
      </c>
      <c r="E35" s="10">
        <f t="shared" si="3"/>
        <v>89.179999999999993</v>
      </c>
      <c r="F35" s="10">
        <f t="shared" si="3"/>
        <v>605</v>
      </c>
      <c r="G35" s="10">
        <f t="shared" si="3"/>
        <v>188.09999999999997</v>
      </c>
      <c r="H35" s="10">
        <f t="shared" si="3"/>
        <v>477</v>
      </c>
      <c r="I35" s="10">
        <f t="shared" si="3"/>
        <v>27.922999999999998</v>
      </c>
      <c r="J35" s="9">
        <f t="shared" si="0"/>
        <v>32.533292942944684</v>
      </c>
      <c r="K35" s="10">
        <f t="shared" si="3"/>
        <v>88</v>
      </c>
      <c r="L35" s="10">
        <f t="shared" si="3"/>
        <v>8.8199999999999985</v>
      </c>
      <c r="M35" s="9">
        <f t="shared" si="1"/>
        <v>9.8901098901098905</v>
      </c>
      <c r="N35" s="10">
        <f t="shared" si="3"/>
        <v>14</v>
      </c>
      <c r="O35" s="10">
        <f t="shared" si="3"/>
        <v>9.23</v>
      </c>
      <c r="P35" s="6">
        <f t="shared" si="2"/>
        <v>4.9069643806485921</v>
      </c>
    </row>
  </sheetData>
  <mergeCells count="14">
    <mergeCell ref="N2:O2"/>
    <mergeCell ref="P6:P7"/>
    <mergeCell ref="A4:O4"/>
    <mergeCell ref="A6:A7"/>
    <mergeCell ref="K6:L6"/>
    <mergeCell ref="N6:O6"/>
    <mergeCell ref="H5:O5"/>
    <mergeCell ref="B6:C6"/>
    <mergeCell ref="D6:E6"/>
    <mergeCell ref="F6:G6"/>
    <mergeCell ref="B5:G5"/>
    <mergeCell ref="H6:I6"/>
    <mergeCell ref="J6:J7"/>
    <mergeCell ref="M6:M7"/>
  </mergeCells>
  <pageMargins left="0.17" right="0.25" top="0.47" bottom="0.53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2024-08-05T07:29:38Z</cp:lastPrinted>
  <dcterms:created xsi:type="dcterms:W3CDTF">2024-07-12T11:18:11Z</dcterms:created>
  <dcterms:modified xsi:type="dcterms:W3CDTF">2024-08-05T07:29:53Z</dcterms:modified>
</cp:coreProperties>
</file>